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K:\Beschaffung\06 - Vergabeverfahren\2026-001-GK-oV Postdienstleistungen\03- Finale Vergabeunterlagen\"/>
    </mc:Choice>
  </mc:AlternateContent>
  <xr:revisionPtr revIDLastSave="0" documentId="13_ncr:1_{C10F4AA7-62BC-4F6F-8A5A-07DA97C126DE}" xr6:coauthVersionLast="47" xr6:coauthVersionMax="47" xr10:uidLastSave="{00000000-0000-0000-0000-000000000000}"/>
  <bookViews>
    <workbookView xWindow="-28920" yWindow="-120" windowWidth="29040" windowHeight="15720" xr2:uid="{A7E62ACC-BE95-4F43-9CE9-6EEA28EFAA2B}"/>
  </bookViews>
  <sheets>
    <sheet name="Tabelle1" sheetId="1" r:id="rId1"/>
  </sheets>
  <definedNames>
    <definedName name="_xlnm.Print_Area" localSheetId="0">Tabelle1!$A$1:$I$30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1" l="1"/>
  <c r="H19" i="1"/>
  <c r="I19" i="1" s="1"/>
  <c r="H18" i="1"/>
  <c r="I18" i="1" s="1"/>
  <c r="H22" i="1"/>
  <c r="I17" i="1" l="1"/>
  <c r="H23" i="1"/>
  <c r="H24" i="1" s="1"/>
  <c r="H25" i="1"/>
</calcChain>
</file>

<file path=xl/sharedStrings.xml><?xml version="1.0" encoding="utf-8"?>
<sst xmlns="http://schemas.openxmlformats.org/spreadsheetml/2006/main" count="20" uniqueCount="20">
  <si>
    <t>Bezeichnung</t>
  </si>
  <si>
    <t>Pos.</t>
  </si>
  <si>
    <t>Mehrwertsteuer in %, (ggf. anpassen) :</t>
  </si>
  <si>
    <t>Vergabe-Nr: 2026-001-GK-OV</t>
  </si>
  <si>
    <t>Anlage 2b Preisblatt Los 2</t>
  </si>
  <si>
    <t>1.1</t>
  </si>
  <si>
    <t>1.2</t>
  </si>
  <si>
    <t>1.3</t>
  </si>
  <si>
    <t>Falls Sie ein Angebot für das Los 2 abgeben möchten, füllen Sie alle farbigen Felder aus. Bitte fügen Sie keine Vorzeichen "-" oder "+" ein.</t>
  </si>
  <si>
    <t>Briefpostsendungen:  Länge 140-235mm / Breite 90-125mm / Höhe bis 5mm Höchstgewicht: 20g.</t>
  </si>
  <si>
    <t>Leistungen Los 2 
gemäß der Vergabeunterlagen 
Abfallgebührenbescheide, Serienbriefe und Mahnungen</t>
  </si>
  <si>
    <r>
      <rPr>
        <sz val="9"/>
        <color theme="1"/>
        <rFont val="Arial"/>
        <family val="2"/>
      </rPr>
      <t>Briefpostsendungen: Länge 100-235mm / Breite 70-125mm / Höhe bis 10mm Höchstgewicht: 50g</t>
    </r>
    <r>
      <rPr>
        <sz val="9"/>
        <color theme="1"/>
        <rFont val="Times New Roman"/>
        <family val="1"/>
      </rPr>
      <t>.</t>
    </r>
  </si>
  <si>
    <t>Briefpostsendungen: Länge 100-353mm / Breite 70-250mm / Höhe bis 20mm Höchstgewicht: 500g.</t>
  </si>
  <si>
    <t>Einzelpreis ohne USt. in Euro</t>
  </si>
  <si>
    <r>
      <rPr>
        <b/>
        <sz val="11"/>
        <rFont val="Arial"/>
        <family val="2"/>
      </rPr>
      <t>Kalkulationsmenge</t>
    </r>
    <r>
      <rPr>
        <b/>
        <strike/>
        <sz val="11"/>
        <rFont val="Arial"/>
        <family val="2"/>
      </rPr>
      <t xml:space="preserve"> </t>
    </r>
    <r>
      <rPr>
        <b/>
        <sz val="11"/>
        <rFont val="Arial"/>
        <family val="2"/>
      </rPr>
      <t>pro Jahr in Stück</t>
    </r>
  </si>
  <si>
    <t>Preis ohne USt. in Euro (diese Angaben werden gewertet)</t>
  </si>
  <si>
    <r>
      <t xml:space="preserve">Die Berechnung von weiteren Kosten, z.B. für die Abholung von Fundbriefen, sind ausgeschlossen. Alle Leistungen gemäß den Vergabeunterlagen sind in den angebotenen Preisen inkludiert. Die Wertung erfolgt auf Grundlage der Nettogesamtpreise, d.h. die vom Bieter angebotenen Nettoentgelte fließen unter Berücksichtigung der nur zu Wertungszwecken vorgegebenen jährlichen Sendungsmengen in die Angebotswertung ein. Die Bruttopreise haben hingegen keine Wertungsrelevanz im Rahmen des Vergabeverfahrens, der vom Bieter zugrunde gelegte Umsatzsteuersatz ist aber </t>
    </r>
    <r>
      <rPr>
        <b/>
        <u/>
        <sz val="11"/>
        <rFont val="Arial"/>
        <family val="2"/>
      </rPr>
      <t>zwingend</t>
    </r>
    <r>
      <rPr>
        <sz val="11"/>
        <rFont val="Arial"/>
        <family val="2"/>
      </rPr>
      <t xml:space="preserve"> einzutragen und wird Vertragsgrundlage.</t>
    </r>
  </si>
  <si>
    <r>
      <t xml:space="preserve">      </t>
    </r>
    <r>
      <rPr>
        <sz val="12"/>
        <color theme="1"/>
        <rFont val="Arial"/>
        <family val="2"/>
      </rPr>
      <t>Preis insgesamt brutto (abzurechnender Preis)</t>
    </r>
  </si>
  <si>
    <r>
      <t xml:space="preserve">       </t>
    </r>
    <r>
      <rPr>
        <b/>
        <sz val="12"/>
        <color theme="1"/>
        <rFont val="Arial"/>
        <family val="2"/>
      </rPr>
      <t xml:space="preserve">     Preis insgesamt netto (Wertungspreis)</t>
    </r>
  </si>
  <si>
    <t>Zur Information Gesamtpreis Kalkulationsmenge pro Jahr in Euro mit 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</si>
</sst>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5" x14ac:knownFonts="1">
    <font>
      <sz val="11"/>
      <color theme="1"/>
      <name val="Calibri"/>
      <family val="2"/>
      <scheme val="minor"/>
    </font>
    <font>
      <sz val="11"/>
      <color theme="1"/>
      <name val="Calibri"/>
      <family val="2"/>
      <scheme val="minor"/>
    </font>
    <font>
      <sz val="8"/>
      <name val="Calibri"/>
      <family val="2"/>
      <scheme val="minor"/>
    </font>
    <font>
      <b/>
      <sz val="12"/>
      <color theme="1"/>
      <name val="Times New Roman"/>
      <family val="1"/>
    </font>
    <font>
      <sz val="12"/>
      <color theme="1"/>
      <name val="Times New Roman"/>
      <family val="1"/>
    </font>
    <font>
      <sz val="11"/>
      <color theme="1"/>
      <name val="Times New Roman"/>
      <family val="1"/>
    </font>
    <font>
      <b/>
      <sz val="16"/>
      <color theme="1"/>
      <name val="Times New Roman"/>
      <family val="1"/>
    </font>
    <font>
      <sz val="10"/>
      <color theme="1"/>
      <name val="Times New Roman"/>
      <family val="1"/>
    </font>
    <font>
      <b/>
      <u/>
      <sz val="11"/>
      <color theme="1"/>
      <name val="Times New Roman"/>
      <family val="1"/>
    </font>
    <font>
      <b/>
      <sz val="11"/>
      <color theme="1"/>
      <name val="Times New Roman"/>
      <family val="1"/>
    </font>
    <font>
      <sz val="10"/>
      <color rgb="FF000000"/>
      <name val="Times New Roman"/>
      <family val="1"/>
    </font>
    <font>
      <sz val="9"/>
      <color theme="1"/>
      <name val="Times New Roman"/>
      <family val="1"/>
    </font>
    <font>
      <b/>
      <u/>
      <sz val="11"/>
      <color rgb="FFFF0000"/>
      <name val="Arial"/>
      <family val="2"/>
    </font>
    <font>
      <sz val="11"/>
      <color theme="1"/>
      <name val="Arial"/>
      <family val="2"/>
    </font>
    <font>
      <b/>
      <sz val="16"/>
      <color theme="1"/>
      <name val="Arial"/>
      <family val="2"/>
    </font>
    <font>
      <b/>
      <sz val="11"/>
      <color theme="1"/>
      <name val="Arial"/>
      <family val="2"/>
    </font>
    <font>
      <b/>
      <sz val="11"/>
      <name val="Arial"/>
      <family val="2"/>
    </font>
    <font>
      <sz val="9"/>
      <name val="Arial"/>
      <family val="2"/>
    </font>
    <font>
      <sz val="9"/>
      <color theme="1"/>
      <name val="Arial"/>
      <family val="2"/>
    </font>
    <font>
      <sz val="9"/>
      <color theme="1"/>
      <name val="Times New Roman"/>
      <family val="2"/>
    </font>
    <font>
      <sz val="11"/>
      <name val="Arial"/>
      <family val="2"/>
    </font>
    <font>
      <sz val="12"/>
      <color theme="1"/>
      <name val="Arial"/>
      <family val="2"/>
    </font>
    <font>
      <b/>
      <sz val="12"/>
      <color theme="1"/>
      <name val="Arial"/>
      <family val="2"/>
    </font>
    <font>
      <b/>
      <strike/>
      <sz val="11"/>
      <name val="Arial"/>
      <family val="2"/>
    </font>
    <font>
      <b/>
      <u/>
      <sz val="1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83">
    <xf numFmtId="0" fontId="0" fillId="0" borderId="0" xfId="0"/>
    <xf numFmtId="0" fontId="5" fillId="0" borderId="0" xfId="0" applyFont="1"/>
    <xf numFmtId="0" fontId="3" fillId="0" borderId="0" xfId="0" applyFont="1" applyAlignment="1">
      <alignment horizontal="left" vertical="center"/>
    </xf>
    <xf numFmtId="0" fontId="7" fillId="0" borderId="0" xfId="0" applyFont="1" applyAlignment="1">
      <alignment horizontal="center" vertical="center"/>
    </xf>
    <xf numFmtId="0" fontId="5" fillId="0" borderId="0" xfId="0" applyFont="1" applyAlignment="1">
      <alignment vertical="top" wrapText="1"/>
    </xf>
    <xf numFmtId="0" fontId="5" fillId="0" borderId="0" xfId="0" applyFont="1" applyAlignment="1">
      <alignment horizontal="left" vertical="center"/>
    </xf>
    <xf numFmtId="0" fontId="9" fillId="0" borderId="5" xfId="0" applyFont="1" applyBorder="1" applyAlignment="1">
      <alignment horizontal="center" vertical="center" wrapText="1"/>
    </xf>
    <xf numFmtId="0" fontId="5" fillId="0" borderId="0" xfId="0" applyFont="1" applyAlignment="1">
      <alignment horizontal="left" vertical="center" wrapText="1"/>
    </xf>
    <xf numFmtId="0" fontId="10" fillId="0" borderId="0" xfId="0" applyFont="1" applyAlignment="1">
      <alignment horizontal="center" vertical="center" wrapText="1"/>
    </xf>
    <xf numFmtId="44" fontId="5" fillId="0" borderId="0" xfId="1" applyFont="1" applyFill="1" applyBorder="1" applyAlignment="1" applyProtection="1">
      <alignment horizontal="center" vertical="center"/>
      <protection locked="0"/>
    </xf>
    <xf numFmtId="0" fontId="9" fillId="0" borderId="16" xfId="0" applyFont="1" applyBorder="1" applyAlignment="1">
      <alignment horizontal="left" vertical="top"/>
    </xf>
    <xf numFmtId="0" fontId="9" fillId="0" borderId="7" xfId="0" applyFont="1" applyBorder="1" applyAlignment="1">
      <alignment horizontal="left" vertical="center"/>
    </xf>
    <xf numFmtId="0" fontId="10" fillId="2" borderId="10" xfId="0" applyFont="1" applyFill="1" applyBorder="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44" fontId="5" fillId="0" borderId="0" xfId="0" applyNumberFormat="1" applyFont="1" applyAlignment="1">
      <alignment vertical="center"/>
    </xf>
    <xf numFmtId="0" fontId="9" fillId="0" borderId="0" xfId="0" applyFont="1" applyAlignment="1">
      <alignment vertical="center" wrapText="1"/>
    </xf>
    <xf numFmtId="44" fontId="9" fillId="0" borderId="0" xfId="0" applyNumberFormat="1" applyFont="1" applyAlignment="1">
      <alignment vertical="center"/>
    </xf>
    <xf numFmtId="0" fontId="5" fillId="0" borderId="0" xfId="0" applyFont="1" applyAlignment="1">
      <alignment horizontal="center" vertical="top"/>
    </xf>
    <xf numFmtId="44" fontId="4" fillId="0" borderId="21" xfId="0" applyNumberFormat="1" applyFont="1" applyBorder="1" applyAlignment="1">
      <alignment vertical="center"/>
    </xf>
    <xf numFmtId="44" fontId="4" fillId="0" borderId="22" xfId="0" applyNumberFormat="1" applyFont="1" applyBorder="1" applyAlignment="1">
      <alignment vertical="center"/>
    </xf>
    <xf numFmtId="44" fontId="3" fillId="0" borderId="23" xfId="0" applyNumberFormat="1" applyFont="1" applyBorder="1" applyAlignment="1">
      <alignment vertical="center"/>
    </xf>
    <xf numFmtId="0" fontId="3" fillId="0" borderId="0" xfId="0" applyFont="1" applyAlignment="1">
      <alignment horizontal="left" vertical="center" wrapText="1"/>
    </xf>
    <xf numFmtId="44" fontId="3" fillId="0" borderId="0" xfId="0" applyNumberFormat="1" applyFont="1" applyAlignment="1">
      <alignment vertical="center"/>
    </xf>
    <xf numFmtId="49" fontId="5" fillId="0" borderId="7" xfId="0" applyNumberFormat="1" applyFont="1" applyBorder="1" applyAlignment="1">
      <alignment horizontal="left" vertical="center"/>
    </xf>
    <xf numFmtId="3" fontId="10" fillId="0" borderId="9"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0" fontId="10" fillId="0" borderId="4" xfId="0" applyFont="1" applyBorder="1" applyAlignment="1">
      <alignment horizontal="right" vertical="center" wrapText="1"/>
    </xf>
    <xf numFmtId="44" fontId="9" fillId="0" borderId="9" xfId="1" applyFont="1" applyFill="1" applyBorder="1" applyAlignment="1">
      <alignment vertical="center" wrapText="1"/>
    </xf>
    <xf numFmtId="0" fontId="10" fillId="3" borderId="1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5" fillId="0" borderId="5" xfId="0" applyFont="1" applyBorder="1" applyAlignment="1">
      <alignment vertical="center"/>
    </xf>
    <xf numFmtId="0" fontId="15"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15" fillId="3"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44" fontId="5" fillId="0" borderId="22" xfId="0" applyNumberFormat="1" applyFont="1" applyBorder="1" applyAlignment="1">
      <alignment vertical="center"/>
    </xf>
    <xf numFmtId="44" fontId="9" fillId="0" borderId="4" xfId="1" applyFont="1" applyFill="1" applyBorder="1" applyAlignment="1">
      <alignment vertical="center" wrapText="1"/>
    </xf>
    <xf numFmtId="49" fontId="5" fillId="0" borderId="30" xfId="0" applyNumberFormat="1" applyFont="1" applyBorder="1" applyAlignment="1">
      <alignment horizontal="left" vertical="center"/>
    </xf>
    <xf numFmtId="10" fontId="4" fillId="2" borderId="8" xfId="0" applyNumberFormat="1" applyFont="1" applyFill="1" applyBorder="1" applyAlignment="1">
      <alignment horizontal="right" vertical="center" wrapText="1"/>
    </xf>
    <xf numFmtId="10" fontId="0" fillId="2" borderId="3" xfId="0" applyNumberFormat="1" applyFill="1" applyBorder="1" applyAlignment="1">
      <alignment vertical="center"/>
    </xf>
    <xf numFmtId="0" fontId="21" fillId="0" borderId="27" xfId="0" applyFont="1" applyBorder="1" applyAlignment="1">
      <alignment horizontal="right" vertical="center" wrapText="1"/>
    </xf>
    <xf numFmtId="0" fontId="4" fillId="0" borderId="4" xfId="0" applyFont="1" applyBorder="1" applyAlignment="1">
      <alignment horizontal="right" vertical="center" wrapText="1"/>
    </xf>
    <xf numFmtId="0" fontId="22" fillId="0" borderId="28" xfId="0" applyFont="1" applyBorder="1" applyAlignment="1">
      <alignment horizontal="left" vertical="center" wrapText="1"/>
    </xf>
    <xf numFmtId="0" fontId="3" fillId="0" borderId="6" xfId="0" applyFont="1" applyBorder="1" applyAlignment="1">
      <alignment horizontal="left" vertical="center" wrapText="1"/>
    </xf>
    <xf numFmtId="0" fontId="20" fillId="0" borderId="13" xfId="0" applyFont="1" applyBorder="1" applyAlignment="1">
      <alignment wrapText="1"/>
    </xf>
    <xf numFmtId="0" fontId="0" fillId="0" borderId="29" xfId="0" applyBorder="1" applyAlignment="1">
      <alignment wrapText="1"/>
    </xf>
    <xf numFmtId="0" fontId="0" fillId="0" borderId="15" xfId="0" applyBorder="1" applyAlignment="1">
      <alignment wrapText="1"/>
    </xf>
    <xf numFmtId="0" fontId="14" fillId="0" borderId="0" xfId="0" applyFont="1" applyAlignment="1">
      <alignment horizontal="left" vertical="center"/>
    </xf>
    <xf numFmtId="0" fontId="6" fillId="0" borderId="0" xfId="0" applyFont="1" applyAlignment="1">
      <alignment horizontal="left" vertical="center"/>
    </xf>
    <xf numFmtId="0" fontId="13" fillId="0" borderId="0" xfId="0" applyFont="1" applyAlignment="1">
      <alignment horizontal="left" vertical="center"/>
    </xf>
    <xf numFmtId="0" fontId="5" fillId="0" borderId="0" xfId="0" applyFont="1" applyAlignment="1">
      <alignment horizontal="left" vertical="center"/>
    </xf>
    <xf numFmtId="0" fontId="12" fillId="0" borderId="0" xfId="0" applyFont="1" applyAlignment="1">
      <alignment horizontal="left" vertical="center" wrapText="1"/>
    </xf>
    <xf numFmtId="0" fontId="8" fillId="0" borderId="0" xfId="0" applyFont="1" applyAlignment="1">
      <alignment horizontal="left" vertical="center" wrapText="1"/>
    </xf>
    <xf numFmtId="0" fontId="15" fillId="0" borderId="1" xfId="0" applyFont="1" applyBorder="1" applyAlignment="1">
      <alignment horizontal="left" vertical="center" wrapText="1"/>
    </xf>
    <xf numFmtId="0" fontId="9" fillId="0" borderId="2" xfId="0" applyFont="1" applyBorder="1" applyAlignment="1">
      <alignment horizontal="left" vertical="center"/>
    </xf>
    <xf numFmtId="0" fontId="18" fillId="0" borderId="8" xfId="0" applyFont="1" applyBorder="1" applyAlignment="1">
      <alignment horizontal="left" vertical="top" wrapText="1"/>
    </xf>
    <xf numFmtId="0" fontId="11" fillId="0" borderId="3" xfId="0" applyFont="1" applyBorder="1" applyAlignment="1">
      <alignment horizontal="left" vertical="top" wrapText="1"/>
    </xf>
    <xf numFmtId="0" fontId="17" fillId="0" borderId="8" xfId="0" applyFont="1" applyBorder="1" applyAlignment="1">
      <alignment horizontal="left" vertical="top" wrapText="1"/>
    </xf>
    <xf numFmtId="0" fontId="19" fillId="0" borderId="8" xfId="0" applyFont="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5" fillId="0" borderId="20" xfId="0" applyFont="1" applyBorder="1" applyAlignment="1">
      <alignment horizontal="center" vertical="center"/>
    </xf>
    <xf numFmtId="0" fontId="5" fillId="0" borderId="4" xfId="0" applyFont="1" applyBorder="1" applyAlignment="1">
      <alignment horizontal="center" vertical="center"/>
    </xf>
    <xf numFmtId="0" fontId="5" fillId="0" borderId="19" xfId="0" applyFont="1" applyBorder="1" applyAlignment="1">
      <alignment horizontal="center" vertical="center"/>
    </xf>
    <xf numFmtId="0" fontId="5" fillId="0" borderId="3" xfId="0" applyFont="1" applyBorder="1" applyAlignment="1">
      <alignment horizontal="center" vertical="center"/>
    </xf>
    <xf numFmtId="0" fontId="8" fillId="0" borderId="0" xfId="0" applyFont="1" applyAlignment="1">
      <alignment horizontal="left" vertical="top" wrapText="1"/>
    </xf>
    <xf numFmtId="0" fontId="21" fillId="0" borderId="26" xfId="0" applyFont="1" applyBorder="1" applyAlignment="1">
      <alignment horizontal="left" vertical="center" wrapText="1"/>
    </xf>
    <xf numFmtId="0" fontId="4" fillId="0" borderId="20" xfId="0" applyFont="1" applyBorder="1" applyAlignment="1">
      <alignment horizontal="left" vertical="center" wrapText="1"/>
    </xf>
    <xf numFmtId="0" fontId="5" fillId="0" borderId="25" xfId="0" applyFont="1" applyBorder="1" applyAlignment="1">
      <alignment horizontal="center" vertical="center"/>
    </xf>
    <xf numFmtId="0" fontId="0" fillId="0" borderId="24" xfId="0" applyBorder="1" applyAlignment="1">
      <alignment horizontal="center" vertical="center"/>
    </xf>
    <xf numFmtId="0" fontId="0" fillId="0" borderId="9" xfId="0" applyBorder="1" applyAlignment="1">
      <alignment horizontal="center" vertical="center"/>
    </xf>
    <xf numFmtId="0" fontId="21" fillId="0" borderId="27" xfId="0" applyFont="1" applyBorder="1" applyAlignment="1">
      <alignment horizontal="left" vertical="center" wrapText="1"/>
    </xf>
    <xf numFmtId="0" fontId="4" fillId="0" borderId="4" xfId="0" applyFont="1" applyBorder="1" applyAlignment="1">
      <alignment horizontal="left" vertical="center" wrapText="1"/>
    </xf>
    <xf numFmtId="44" fontId="5" fillId="0" borderId="25" xfId="1" applyFont="1" applyFill="1" applyBorder="1" applyAlignment="1">
      <alignment horizontal="center" vertical="center" wrapText="1"/>
    </xf>
    <xf numFmtId="44" fontId="5" fillId="0" borderId="24" xfId="1" applyFont="1" applyFill="1" applyBorder="1" applyAlignment="1">
      <alignment horizontal="center" vertical="center" wrapText="1"/>
    </xf>
    <xf numFmtId="44" fontId="5" fillId="0" borderId="9" xfId="1" applyFont="1" applyFill="1" applyBorder="1" applyAlignment="1">
      <alignment horizontal="center" vertical="center" wrapText="1"/>
    </xf>
    <xf numFmtId="0" fontId="9" fillId="0" borderId="20" xfId="0" applyFont="1" applyBorder="1" applyAlignment="1">
      <alignment horizontal="center" vertical="center"/>
    </xf>
    <xf numFmtId="0" fontId="9" fillId="0" borderId="4" xfId="0" applyFont="1" applyBorder="1" applyAlignment="1">
      <alignment horizontal="center" vertical="center"/>
    </xf>
    <xf numFmtId="0" fontId="15" fillId="0" borderId="17" xfId="0" applyFont="1" applyBorder="1" applyAlignment="1">
      <alignment horizontal="left" vertical="top" wrapText="1"/>
    </xf>
    <xf numFmtId="0" fontId="9" fillId="0" borderId="18" xfId="0" applyFont="1" applyBorder="1" applyAlignment="1">
      <alignment horizontal="left" vertical="top" wrapText="1"/>
    </xf>
    <xf numFmtId="0" fontId="0" fillId="0" borderId="12" xfId="0" applyBorder="1" applyAlignment="1">
      <alignment horizontal="left" wrapText="1"/>
    </xf>
    <xf numFmtId="0" fontId="0" fillId="0" borderId="14" xfId="0" applyBorder="1" applyAlignment="1">
      <alignment horizontal="left"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79375</xdr:colOff>
      <xdr:row>1</xdr:row>
      <xdr:rowOff>50800</xdr:rowOff>
    </xdr:from>
    <xdr:to>
      <xdr:col>8</xdr:col>
      <xdr:colOff>678180</xdr:colOff>
      <xdr:row>5</xdr:row>
      <xdr:rowOff>60325</xdr:rowOff>
    </xdr:to>
    <xdr:pic>
      <xdr:nvPicPr>
        <xdr:cNvPr id="2" name="Bild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00" y="82550"/>
          <a:ext cx="1851025" cy="652145"/>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CF506-340D-4E01-AE2C-185C03678FAC}">
  <dimension ref="A1:I28"/>
  <sheetViews>
    <sheetView tabSelected="1" topLeftCell="A19" zoomScaleNormal="100" workbookViewId="0">
      <selection activeCell="F19" sqref="F19"/>
    </sheetView>
  </sheetViews>
  <sheetFormatPr baseColWidth="10" defaultColWidth="11.42578125" defaultRowHeight="15" x14ac:dyDescent="0.25"/>
  <cols>
    <col min="1" max="1" width="5.140625" style="1" customWidth="1"/>
    <col min="2" max="2" width="13.85546875" style="1" customWidth="1"/>
    <col min="3" max="3" width="22" style="1" customWidth="1"/>
    <col min="4" max="4" width="3" style="1" customWidth="1"/>
    <col min="5" max="5" width="3.28515625" style="1" customWidth="1"/>
    <col min="6" max="6" width="13.85546875" style="1" customWidth="1"/>
    <col min="7" max="7" width="20.5703125" style="1" customWidth="1"/>
    <col min="8" max="8" width="18.5703125" style="1" customWidth="1"/>
    <col min="9" max="9" width="20.28515625" style="1" customWidth="1"/>
    <col min="10" max="16384" width="11.42578125" style="1"/>
  </cols>
  <sheetData>
    <row r="1" spans="1:9" ht="2.25" customHeight="1" x14ac:dyDescent="0.25"/>
    <row r="2" spans="1:9" ht="21" x14ac:dyDescent="0.25">
      <c r="A2" s="48" t="s">
        <v>4</v>
      </c>
      <c r="B2" s="49"/>
      <c r="C2" s="49"/>
      <c r="D2" s="49"/>
      <c r="E2" s="49"/>
      <c r="F2" s="49"/>
      <c r="G2" s="49"/>
      <c r="H2" s="49"/>
    </row>
    <row r="3" spans="1:9" ht="9" customHeight="1" x14ac:dyDescent="0.25">
      <c r="A3" s="2"/>
      <c r="B3" s="2"/>
      <c r="C3" s="2"/>
      <c r="D3" s="2"/>
      <c r="E3" s="2"/>
      <c r="F3" s="2"/>
      <c r="G3" s="2"/>
      <c r="H3" s="2"/>
    </row>
    <row r="4" spans="1:9" ht="13.9" x14ac:dyDescent="0.25">
      <c r="A4" s="50" t="s">
        <v>3</v>
      </c>
      <c r="B4" s="51"/>
      <c r="C4" s="51"/>
      <c r="D4" s="51"/>
      <c r="E4" s="51"/>
      <c r="F4" s="51"/>
      <c r="G4" s="51"/>
      <c r="H4" s="51"/>
    </row>
    <row r="5" spans="1:9" ht="6" customHeight="1" x14ac:dyDescent="0.25">
      <c r="A5" s="3"/>
      <c r="B5" s="3"/>
      <c r="C5" s="3"/>
      <c r="D5" s="3"/>
      <c r="E5" s="3"/>
      <c r="F5" s="3"/>
      <c r="G5" s="3"/>
      <c r="H5" s="3"/>
    </row>
    <row r="6" spans="1:9" s="4" customFormat="1" ht="49.9" customHeight="1" x14ac:dyDescent="0.25">
      <c r="A6" s="52" t="s">
        <v>8</v>
      </c>
      <c r="B6" s="53"/>
      <c r="C6" s="53"/>
      <c r="D6" s="53"/>
      <c r="E6" s="53"/>
      <c r="F6" s="53"/>
      <c r="G6" s="53"/>
      <c r="H6" s="53"/>
    </row>
    <row r="7" spans="1:9" s="4" customFormat="1" ht="13.15" customHeight="1" x14ac:dyDescent="0.3">
      <c r="A7" s="66"/>
      <c r="B7" s="66"/>
      <c r="C7" s="66"/>
      <c r="D7" s="66"/>
      <c r="E7" s="66"/>
      <c r="F7" s="66"/>
      <c r="G7" s="66"/>
      <c r="H7" s="66"/>
    </row>
    <row r="8" spans="1:9" ht="10.9" customHeight="1" thickBot="1" x14ac:dyDescent="0.3">
      <c r="B8" s="5"/>
      <c r="C8" s="5"/>
      <c r="D8" s="5"/>
      <c r="E8" s="5"/>
      <c r="F8" s="5"/>
      <c r="G8" s="5"/>
    </row>
    <row r="9" spans="1:9" ht="86.45" customHeight="1" thickBot="1" x14ac:dyDescent="0.3">
      <c r="A9" s="31" t="s">
        <v>1</v>
      </c>
      <c r="B9" s="54" t="s">
        <v>0</v>
      </c>
      <c r="C9" s="55"/>
      <c r="D9" s="6"/>
      <c r="E9" s="6"/>
      <c r="F9" s="32" t="s">
        <v>13</v>
      </c>
      <c r="G9" s="35" t="s">
        <v>14</v>
      </c>
      <c r="H9" s="33" t="s">
        <v>15</v>
      </c>
      <c r="I9" s="34" t="s">
        <v>19</v>
      </c>
    </row>
    <row r="10" spans="1:9" ht="5.25" customHeight="1" x14ac:dyDescent="0.25">
      <c r="A10" s="5"/>
      <c r="B10" s="7"/>
      <c r="C10" s="7"/>
      <c r="D10" s="8"/>
      <c r="E10" s="8"/>
      <c r="F10" s="8"/>
      <c r="G10" s="8"/>
      <c r="H10" s="9"/>
    </row>
    <row r="11" spans="1:9" ht="5.25" customHeight="1" thickBot="1" x14ac:dyDescent="0.3">
      <c r="A11" s="5"/>
      <c r="B11" s="7"/>
      <c r="C11" s="7"/>
      <c r="D11" s="8"/>
      <c r="E11" s="8"/>
      <c r="F11" s="8"/>
      <c r="G11" s="8"/>
      <c r="H11" s="9"/>
    </row>
    <row r="12" spans="1:9" ht="39" customHeight="1" x14ac:dyDescent="0.25">
      <c r="A12" s="10">
        <v>1</v>
      </c>
      <c r="B12" s="79" t="s">
        <v>10</v>
      </c>
      <c r="C12" s="80"/>
      <c r="D12" s="64"/>
      <c r="E12" s="62"/>
      <c r="F12" s="69"/>
      <c r="G12" s="77"/>
      <c r="H12" s="74"/>
      <c r="I12" s="74"/>
    </row>
    <row r="13" spans="1:9" ht="15" customHeight="1" x14ac:dyDescent="0.25">
      <c r="A13" s="11"/>
      <c r="B13" s="81"/>
      <c r="C13" s="82"/>
      <c r="D13" s="65"/>
      <c r="E13" s="63"/>
      <c r="F13" s="70"/>
      <c r="G13" s="78"/>
      <c r="H13" s="75"/>
      <c r="I13" s="75"/>
    </row>
    <row r="14" spans="1:9" ht="12" customHeight="1" x14ac:dyDescent="0.25">
      <c r="A14" s="11"/>
      <c r="B14" s="81"/>
      <c r="C14" s="82"/>
      <c r="D14" s="65"/>
      <c r="E14" s="63"/>
      <c r="F14" s="70"/>
      <c r="G14" s="78"/>
      <c r="H14" s="75"/>
      <c r="I14" s="75"/>
    </row>
    <row r="15" spans="1:9" ht="2.25" customHeight="1" x14ac:dyDescent="0.25">
      <c r="A15" s="11"/>
      <c r="B15" s="81"/>
      <c r="C15" s="82"/>
      <c r="D15" s="65"/>
      <c r="E15" s="63"/>
      <c r="F15" s="70"/>
      <c r="G15" s="78"/>
      <c r="H15" s="75"/>
      <c r="I15" s="75"/>
    </row>
    <row r="16" spans="1:9" ht="18" customHeight="1" x14ac:dyDescent="0.25">
      <c r="A16" s="11"/>
      <c r="B16" s="60"/>
      <c r="C16" s="61"/>
      <c r="D16" s="65"/>
      <c r="E16" s="63"/>
      <c r="F16" s="71"/>
      <c r="G16" s="78"/>
      <c r="H16" s="76"/>
      <c r="I16" s="76"/>
    </row>
    <row r="17" spans="1:9" ht="62.45" customHeight="1" x14ac:dyDescent="0.25">
      <c r="A17" s="24" t="s">
        <v>5</v>
      </c>
      <c r="B17" s="58" t="s">
        <v>9</v>
      </c>
      <c r="C17" s="57"/>
      <c r="D17" s="29"/>
      <c r="E17" s="30"/>
      <c r="F17" s="12"/>
      <c r="G17" s="25">
        <v>159730</v>
      </c>
      <c r="H17" s="28">
        <f>F17*G17</f>
        <v>0</v>
      </c>
      <c r="I17" s="36">
        <f>H17*F24+H17</f>
        <v>0</v>
      </c>
    </row>
    <row r="18" spans="1:9" ht="58.15" customHeight="1" x14ac:dyDescent="0.25">
      <c r="A18" s="24" t="s">
        <v>6</v>
      </c>
      <c r="B18" s="59" t="s">
        <v>11</v>
      </c>
      <c r="C18" s="57"/>
      <c r="D18" s="29"/>
      <c r="E18" s="30"/>
      <c r="F18" s="12"/>
      <c r="G18" s="26">
        <v>252360</v>
      </c>
      <c r="H18" s="37">
        <f>F18*G18</f>
        <v>0</v>
      </c>
      <c r="I18" s="36">
        <f>H18*F24+H18</f>
        <v>0</v>
      </c>
    </row>
    <row r="19" spans="1:9" ht="65.45" customHeight="1" x14ac:dyDescent="0.25">
      <c r="A19" s="38" t="s">
        <v>7</v>
      </c>
      <c r="B19" s="56" t="s">
        <v>12</v>
      </c>
      <c r="C19" s="57"/>
      <c r="D19" s="29"/>
      <c r="E19" s="30"/>
      <c r="F19" s="12"/>
      <c r="G19" s="27">
        <v>430</v>
      </c>
      <c r="H19" s="37">
        <f>F19*G19</f>
        <v>0</v>
      </c>
      <c r="I19" s="36">
        <f>H19*F24+H19</f>
        <v>0</v>
      </c>
    </row>
    <row r="20" spans="1:9" ht="27" customHeight="1" x14ac:dyDescent="0.25"/>
    <row r="21" spans="1:9" ht="115.15" customHeight="1" thickBot="1" x14ac:dyDescent="0.3">
      <c r="C21" s="45" t="s">
        <v>16</v>
      </c>
      <c r="D21" s="46"/>
      <c r="E21" s="46"/>
      <c r="F21" s="46"/>
      <c r="G21" s="46"/>
      <c r="H21" s="47"/>
    </row>
    <row r="22" spans="1:9" s="13" customFormat="1" ht="23.25" customHeight="1" x14ac:dyDescent="0.25">
      <c r="B22" s="14"/>
      <c r="C22" s="67"/>
      <c r="D22" s="68"/>
      <c r="E22" s="68"/>
      <c r="F22" s="68"/>
      <c r="G22" s="68"/>
      <c r="H22" s="19">
        <f>H12</f>
        <v>0</v>
      </c>
      <c r="I22" s="15"/>
    </row>
    <row r="23" spans="1:9" ht="23.25" customHeight="1" x14ac:dyDescent="0.25">
      <c r="A23" s="13"/>
      <c r="B23" s="16"/>
      <c r="C23" s="72" t="s">
        <v>18</v>
      </c>
      <c r="D23" s="73"/>
      <c r="E23" s="73"/>
      <c r="F23" s="73"/>
      <c r="G23" s="73"/>
      <c r="H23" s="20">
        <f>SUM(H17+H18+H19)</f>
        <v>0</v>
      </c>
      <c r="I23" s="17"/>
    </row>
    <row r="24" spans="1:9" ht="37.15" customHeight="1" x14ac:dyDescent="0.25">
      <c r="A24" s="13"/>
      <c r="B24" s="16"/>
      <c r="C24" s="41" t="s">
        <v>2</v>
      </c>
      <c r="D24" s="42"/>
      <c r="E24" s="42"/>
      <c r="F24" s="39">
        <v>0.19</v>
      </c>
      <c r="G24" s="40"/>
      <c r="H24" s="20">
        <f>H23*F24</f>
        <v>0</v>
      </c>
      <c r="I24" s="17"/>
    </row>
    <row r="25" spans="1:9" ht="23.25" customHeight="1" thickBot="1" x14ac:dyDescent="0.3">
      <c r="C25" s="43" t="s">
        <v>17</v>
      </c>
      <c r="D25" s="44"/>
      <c r="E25" s="44"/>
      <c r="F25" s="44"/>
      <c r="G25" s="44"/>
      <c r="H25" s="21">
        <f>SUM(I17+I18+I19)</f>
        <v>0</v>
      </c>
      <c r="I25" s="18"/>
    </row>
    <row r="26" spans="1:9" ht="12.75" customHeight="1" x14ac:dyDescent="0.25">
      <c r="C26" s="22"/>
      <c r="D26" s="22"/>
      <c r="E26" s="22"/>
      <c r="F26" s="22"/>
      <c r="G26" s="22"/>
      <c r="H26" s="23"/>
      <c r="I26" s="18"/>
    </row>
    <row r="27" spans="1:9" ht="12.75" customHeight="1" x14ac:dyDescent="0.25">
      <c r="C27" s="22"/>
      <c r="D27" s="22"/>
      <c r="E27" s="22"/>
      <c r="F27" s="22"/>
      <c r="G27" s="22"/>
      <c r="H27" s="23"/>
      <c r="I27" s="18"/>
    </row>
    <row r="28" spans="1:9" ht="22.5" customHeight="1" x14ac:dyDescent="0.25">
      <c r="I28" s="18"/>
    </row>
  </sheetData>
  <sheetProtection algorithmName="SHA-512" hashValue="Pbos2wQcPkEk1hOkPSk1jKHWFQpuyIUBVg+3lt4Q1DszB6Mur3mUI3Mw5aZearQOf4pW4HPf1r+tkWDeG+HOmw==" saltValue="pgXpnejiXpqocAYTzgri/Q==" spinCount="100000" sheet="1" objects="1" scenarios="1"/>
  <protectedRanges>
    <protectedRange sqref="F17 F18 F19 F24" name="Bereich1"/>
  </protectedRanges>
  <mergeCells count="22">
    <mergeCell ref="F12:F16"/>
    <mergeCell ref="C23:G23"/>
    <mergeCell ref="I12:I16"/>
    <mergeCell ref="G12:G16"/>
    <mergeCell ref="H12:H16"/>
    <mergeCell ref="B12:C15"/>
    <mergeCell ref="F24:G24"/>
    <mergeCell ref="C24:E24"/>
    <mergeCell ref="C25:G25"/>
    <mergeCell ref="C21:H21"/>
    <mergeCell ref="A2:H2"/>
    <mergeCell ref="A4:H4"/>
    <mergeCell ref="A6:H6"/>
    <mergeCell ref="B9:C9"/>
    <mergeCell ref="B19:C19"/>
    <mergeCell ref="B17:C17"/>
    <mergeCell ref="B18:C18"/>
    <mergeCell ref="B16:C16"/>
    <mergeCell ref="E12:E16"/>
    <mergeCell ref="D12:D16"/>
    <mergeCell ref="A7:H7"/>
    <mergeCell ref="C22:G22"/>
  </mergeCells>
  <phoneticPr fontId="2" type="noConversion"/>
  <pageMargins left="0.70866141732283472" right="0.31496062992125984" top="0.59055118110236227" bottom="0.19685039370078741" header="0.31496062992125984" footer="0.31496062992125984"/>
  <pageSetup paperSize="9" scale="9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KUP_DMS!20693049.1</documentid>
  <senderid>VVOGT</senderid>
  <senderemail>VICTOR.VOGT@KAPELLMANN.DE</senderemail>
  <lastmodified>2026-03-25T16:01:22.0000000+01:00</lastmodified>
  <database>KUP_DMS</database>
</properties>
</file>

<file path=customXml/itemProps1.xml><?xml version="1.0" encoding="utf-8"?>
<ds:datastoreItem xmlns:ds="http://schemas.openxmlformats.org/officeDocument/2006/customXml" ds:itemID="{2C85DA26-5FC3-46F0-AAA1-D5CB02FCC7DA}">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Grueninger, Sandra</dc:creator>
  <cp:lastModifiedBy>Grathwol, Kim</cp:lastModifiedBy>
  <cp:lastPrinted>2026-04-20T14:21:15Z</cp:lastPrinted>
  <dcterms:created xsi:type="dcterms:W3CDTF">2023-09-08T09:08:25Z</dcterms:created>
  <dcterms:modified xsi:type="dcterms:W3CDTF">2026-05-04T06:59:35Z</dcterms:modified>
</cp:coreProperties>
</file>